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Farzad Jalali\1\"/>
    </mc:Choice>
  </mc:AlternateContent>
  <xr:revisionPtr revIDLastSave="0" documentId="13_ncr:1_{DD5638F9-92C0-4317-A94B-27FD4E060D6F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B25" i="3" s="1"/>
  <c r="C5" i="1"/>
  <c r="CY17" i="1"/>
  <c r="B180" i="3" l="1"/>
  <c r="B126" i="3"/>
  <c r="B201" i="3"/>
  <c r="B16" i="3"/>
  <c r="B137" i="3"/>
  <c r="B5" i="3"/>
  <c r="B62" i="3"/>
  <c r="B203" i="3"/>
  <c r="B227" i="3"/>
  <c r="B199" i="3"/>
  <c r="B176" i="3"/>
  <c r="B104" i="3"/>
  <c r="B63" i="3"/>
  <c r="D29" i="1"/>
  <c r="B112" i="3"/>
  <c r="B140" i="3"/>
  <c r="B190" i="3"/>
  <c r="B83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9" i="1" l="1"/>
  <c r="B29" i="1" s="1"/>
  <c r="C21" i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<sst xmlns="http://schemas.openxmlformats.org/spreadsheetml/2006/main" count="115" uniqueCount="93">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</sst>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0.49049487661461016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0.49049487661461016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0.49049487661461016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0.49049487661461016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15</v>
      </c>
      <c r="E6" s="102"/>
      <c r="F6" s="103" t="s">
        <v>7</v>
      </c>
      <c r="G6" s="104"/>
      <c r="H6" s="25">
        <v>21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0.49049487661461016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0.49049487661461016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14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0.49049487661461016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0.49049487661461016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0.49049487661461016</v>
      </c>
      <c r="CZ10" s="22"/>
    </row>
    <row r="11" spans="1:104" ht="36" customHeight="1" thickBot="1">
      <c r="A11" s="119">
        <v>1.532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0.49049487661461016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0.49049487661461016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0.78479180258337622</v>
      </c>
      <c r="CZ13" s="22"/>
    </row>
    <row r="14" spans="1:104" ht="36" customHeight="1" thickBot="1">
      <c r="A14" s="143">
        <v>1.4690000000000001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0.49049487661461016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0.49049487661461016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0.49049487661461016</v>
      </c>
      <c r="CZ16" s="22"/>
    </row>
    <row r="17" spans="1:104" ht="36" customHeight="1">
      <c r="A17" s="137">
        <f>VLOOKUP(D11,CT2:CY31,6,FALSE)</f>
        <v>0.77440361135843672</v>
      </c>
      <c r="B17" s="138"/>
      <c r="C17" s="61">
        <f>IF(D6="A=0.35",0.35,IF(D6="A=0.30",0.3,IF(D6="A=0.25",0.25,IF(D6="A=0.20",0.2,"خطا"))))</f>
        <v>0.3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0.77440361135843672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0.77440361135843672</v>
      </c>
    </row>
    <row r="19" spans="1:104" ht="36" customHeight="1" thickBot="1">
      <c r="A19" s="45">
        <f>IF(H19&lt;=0.5,1,IF(H19&gt;=2.5,2,0.5*H19+0.75))</f>
        <v>1.234002257099023</v>
      </c>
      <c r="B19" s="62">
        <f>MAX(((C17*D17*C19)/H17),0.12*C17*D17)</f>
        <v>8.4731079772826401E-2</v>
      </c>
      <c r="C19" s="63">
        <f>D19*F19</f>
        <v>1.41218466288044</v>
      </c>
      <c r="D19" s="173">
        <f>IF(OR(D6="A=0.35",D6="A=0.30"),IF(H19&lt;=C6,1,IF(H19&gt;=4,1.7,(((0.7/(4-C6))*(H19-C6))+1))),IF(H19&lt;=C6,1,IF(H19&gt;=4,1.4,(((0.4/(4-C6))*(H19-C6))+1))))</f>
        <v>1.0936009028396092</v>
      </c>
      <c r="E19" s="174"/>
      <c r="F19" s="175">
        <f>IF(AND(H19&gt;=0,H19&lt;=C5),(C8+(C7-C8+1)*(H19/C5)),IF(H19&gt;=C6,(C7+1)*(C6/H19),(C7+1)))</f>
        <v>1.2913162920893777</v>
      </c>
      <c r="G19" s="176"/>
      <c r="H19" s="44">
        <f>(MIN(A17*CO7,A11))</f>
        <v>0.9680045141980459</v>
      </c>
      <c r="CN19" s="69">
        <f>IF(F8="I=1.4",H19,A11)</f>
        <v>1.532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0.77440361135843672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0.78479180258337622</v>
      </c>
    </row>
    <row r="21" spans="1:104" ht="36" customHeight="1" thickTop="1">
      <c r="A21" s="156">
        <f>IF(CN19&lt;=0.5,1,IF(CN19&gt;=2.5,2,0.5*CN19+0.75))</f>
        <v>1.516</v>
      </c>
      <c r="B21" s="157">
        <f>MAX(((C17*D17*C21)/H17),0.12*C17*D17)</f>
        <v>5.9060052219321146E-2</v>
      </c>
      <c r="C21" s="49">
        <f>D21*F21</f>
        <v>0.9843342036553524</v>
      </c>
      <c r="D21" s="159">
        <f>IF(OR(D6="A=0.35",D6="A=0.30"),IF(CN19&lt;=C6,1,IF(CN19&gt;=4,1.7,(((0.7/(4-C6))*(CN19-C6))+1))),IF(CN19&lt;=C6,1,IF(CN19&gt;=4,1.4,(((0.4/(4-C6))*(CN19-C6))+1))))</f>
        <v>1.2063999999999999</v>
      </c>
      <c r="E21" s="160"/>
      <c r="F21" s="161">
        <f>IF(AND(CN19&gt;=0,CN19&lt;=C5),(C8+(C7-C8+1)*(CN19/C5)),IF(CN19&gt;=C6,(C7+1)*(C6/CN19),(C7+1)))</f>
        <v>0.81592689295039167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0.78479180258337622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0.78479180258337622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0.49049487661461016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0.49049487661461016</v>
      </c>
    </row>
    <row r="25" spans="1:104" ht="36" customHeight="1">
      <c r="A25" s="137">
        <f>VLOOKUP(D14,CT2:CY31,6,FALSE)</f>
        <v>0.77440361135843672</v>
      </c>
      <c r="B25" s="138"/>
      <c r="C25" s="9">
        <f>IF(D6="A=0.35",0.35,IF(D6="A=0.30",0.3,IF(D6="A=0.25",0.25,IF(D6="A=0.20",0.2,"خطا"))))</f>
        <v>0.3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0.49049487661461016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0.49049487661461016</v>
      </c>
    </row>
    <row r="27" spans="1:104" ht="36" customHeight="1" thickBot="1">
      <c r="A27" s="55">
        <f>IF(H27&lt;=0.5,1,IF(H27&gt;=2.5,2,0.5*H27+0.75))</f>
        <v>1.234002257099023</v>
      </c>
      <c r="B27" s="21">
        <f>MAX(((C25*D25*C27)/H25),0.12*C25*D25)</f>
        <v>8.4731079772826401E-2</v>
      </c>
      <c r="C27" s="54">
        <f>D27*F27</f>
        <v>1.41218466288044</v>
      </c>
      <c r="D27" s="185">
        <f>IF(OR(D6="A=0.35",D6="A=0.30"),IF(H27&lt;=C6,1,IF(H27&gt;=4,1.7,(((0.7/(4-C6))*(H27-C6))+1))),IF(H27&lt;=C6,1,IF(H27&gt;=4,1.4,(((0.4/(4-C6))*(H27-C6))+1))))</f>
        <v>1.0936009028396092</v>
      </c>
      <c r="E27" s="186"/>
      <c r="F27" s="187">
        <f>IF(AND(H27&gt;=0,H27&lt;=C5),(C8+(C7-C8+1)*(H27/C5)),IF(H27&gt;=C6,(C7+1)*(C6/H27),(C7+1)))</f>
        <v>1.2913162920893777</v>
      </c>
      <c r="G27" s="188"/>
      <c r="H27" s="53">
        <f>MIN(A25*CO7,A14)</f>
        <v>0.9680045141980459</v>
      </c>
      <c r="CN27" s="64">
        <f>IF(F8="I=1.4",H27,A14)</f>
        <v>1.4690000000000001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0.78479180258337622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0.78479180258337622</v>
      </c>
    </row>
    <row r="29" spans="1:104" ht="36" customHeight="1" thickTop="1">
      <c r="A29" s="193">
        <f>IF(CN27&lt;=0.5,1,IF(CN27&gt;=2.5,2,0.5*CN27+0.75))</f>
        <v>1.4845000000000002</v>
      </c>
      <c r="B29" s="195">
        <f>MAX(((C25*D25*C29)/H25),0.12*C25*D25)</f>
        <v>6.0949625595643299E-2</v>
      </c>
      <c r="C29" s="49">
        <f>D29*F29</f>
        <v>1.0158270932607216</v>
      </c>
      <c r="D29" s="198">
        <f>IF(OR(D6="A=0.35",D6="A=0.30"),IF(CN27&lt;=C6,1,IF(CN27&gt;=4,1.7,(((0.7/(4-C6))*(CN27-C6))+1))),IF(CN27&lt;=C6,1,IF(CN27&gt;=4,1.4,(((0.4/(4-C6))*(CN27-C6))+1))))</f>
        <v>1.1938</v>
      </c>
      <c r="E29" s="199"/>
      <c r="F29" s="159">
        <f>IF(AND(CN27&gt;=0,CN27&lt;=C5),(C8+(C7-C8+1)*(CN27/C5)),IF(CN27&gt;=C6,(C7+1)*(C6/CN27),(C7+1)))</f>
        <v>0.85091899251191294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0.49049487661461016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0.49049487661461016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0.49049487661461016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2023-06-10T22:48:18Z</dcterms:modified>
  <cp:contentStatus/>
</cp:coreProperties>
</file>